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ავტო ტრანსპორტი" sheetId="10" r:id="rId1"/>
  </sheets>
  <calcPr calcId="162913"/>
</workbook>
</file>

<file path=xl/calcChain.xml><?xml version="1.0" encoding="utf-8"?>
<calcChain xmlns="http://schemas.openxmlformats.org/spreadsheetml/2006/main">
  <c r="Q6" i="10" l="1"/>
  <c r="I12" i="10"/>
  <c r="F12" i="10"/>
  <c r="H6" i="10"/>
  <c r="N12" i="10"/>
  <c r="C12" i="10"/>
  <c r="D6" i="10"/>
  <c r="D12" i="10" s="1"/>
  <c r="J6" i="10"/>
  <c r="J12" i="10" l="1"/>
  <c r="E6" i="10"/>
  <c r="H12" i="10"/>
  <c r="M6" i="10"/>
  <c r="M12" i="10" s="1"/>
  <c r="L6" i="10"/>
  <c r="L12" i="10" s="1"/>
  <c r="K6" i="10"/>
  <c r="K12" i="10" s="1"/>
  <c r="O6" i="10" l="1"/>
  <c r="E12" i="10"/>
  <c r="P6" i="10"/>
  <c r="G12" i="10"/>
  <c r="P11" i="10"/>
  <c r="O11" i="10"/>
  <c r="P10" i="10"/>
  <c r="O10" i="10"/>
  <c r="P9" i="10"/>
  <c r="O9" i="10"/>
  <c r="P8" i="10"/>
  <c r="O8" i="10"/>
  <c r="P7" i="10"/>
  <c r="O7" i="10"/>
  <c r="P12" i="10" l="1"/>
  <c r="O12" i="10"/>
  <c r="Q12" i="10"/>
</calcChain>
</file>

<file path=xl/sharedStrings.xml><?xml version="1.0" encoding="utf-8"?>
<sst xmlns="http://schemas.openxmlformats.org/spreadsheetml/2006/main" count="30" uniqueCount="25">
  <si>
    <t>დეპარტამენტის უფროსი</t>
  </si>
  <si>
    <t>ავტომობილების რაოდენობა</t>
  </si>
  <si>
    <t xml:space="preserve">დირექტორის მოადგილე </t>
  </si>
  <si>
    <t>იმერეთის რეგიონი</t>
  </si>
  <si>
    <t>შიდა ქართლი</t>
  </si>
  <si>
    <t>აჭარის ა/რ</t>
  </si>
  <si>
    <t>ავტომობილებისათვის სამივლინებო ხარჯები(საწვავი)</t>
  </si>
  <si>
    <t xml:space="preserve"> ავტოტექ მომსახურების ხარჯი</t>
  </si>
  <si>
    <t>საწვავის ღირებულება 24.07.2020 წლის მდგომარეობით შეადგენს 1.45ლარს</t>
  </si>
  <si>
    <t xml:space="preserve"> ჯამი:</t>
  </si>
  <si>
    <t>N</t>
  </si>
  <si>
    <t>სამორიგეო ავტომანქანა ცენტრალური აპარატი</t>
  </si>
  <si>
    <t>სავარაუდო ღირებულება (ლარი)</t>
  </si>
  <si>
    <t>ფინანსური ხარჯი (ერთ თვეში)</t>
  </si>
  <si>
    <t>ავტო ტექმომსახურება (ლარი)</t>
  </si>
  <si>
    <t>საცხებ საპოხი მასალები(ლარი)</t>
  </si>
  <si>
    <t>ტექდათვალიერების ხარჯი (ლარი)</t>
  </si>
  <si>
    <t>საპარკინგე ხარჯი (ლარი)</t>
  </si>
  <si>
    <t>საბურავი აკუმულატორი (ლარი)</t>
  </si>
  <si>
    <t>საწვავის ხარჯი (ლარი)</t>
  </si>
  <si>
    <t>საწვავის დანახარჯის სავარაუდო ოდენობა (ლიტრებში)</t>
  </si>
  <si>
    <t>ავტომობილებისათვის სავარაუდო საწვავის რაოდენობა/ხარჯი</t>
  </si>
  <si>
    <t>ავტოსატრანსპორტო საშუალებებზე გაწეული ხარჯები</t>
  </si>
  <si>
    <t>სხვ დანარჩენი ხარჯი (ლარი)</t>
  </si>
  <si>
    <t>სულ საქონელი და მომსახურება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</si>
</sst>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</font>
    <font>
      <b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5" applyFont="1" applyFill="1" applyBorder="1" applyAlignment="1">
      <alignment horizontal="center" vertical="center"/>
    </xf>
    <xf numFmtId="0" fontId="5" fillId="0" borderId="0" xfId="0" applyFont="1"/>
    <xf numFmtId="1" fontId="6" fillId="0" borderId="2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3" borderId="3" xfId="5" applyFont="1" applyFill="1" applyBorder="1" applyAlignment="1">
      <alignment horizontal="center" vertical="center" wrapText="1"/>
    </xf>
    <xf numFmtId="0" fontId="4" fillId="3" borderId="5" xfId="5" applyFont="1" applyFill="1" applyBorder="1" applyAlignment="1">
      <alignment horizontal="center" vertical="center" wrapText="1"/>
    </xf>
    <xf numFmtId="0" fontId="4" fillId="3" borderId="6" xfId="5" applyFont="1" applyFill="1" applyBorder="1" applyAlignment="1">
      <alignment horizontal="center" vertical="center" wrapText="1"/>
    </xf>
    <xf numFmtId="0" fontId="4" fillId="3" borderId="7" xfId="5" applyFont="1" applyFill="1" applyBorder="1" applyAlignment="1">
      <alignment horizontal="center" vertical="center" wrapText="1"/>
    </xf>
    <xf numFmtId="0" fontId="4" fillId="3" borderId="9" xfId="5" applyFont="1" applyFill="1" applyBorder="1" applyAlignment="1">
      <alignment horizontal="center" vertical="center" wrapText="1"/>
    </xf>
    <xf numFmtId="0" fontId="4" fillId="3" borderId="10" xfId="5" applyFont="1" applyFill="1" applyBorder="1" applyAlignment="1">
      <alignment horizontal="center" vertical="center" wrapText="1"/>
    </xf>
    <xf numFmtId="0" fontId="4" fillId="3" borderId="11" xfId="5" applyFont="1" applyFill="1" applyBorder="1" applyAlignment="1">
      <alignment horizontal="center" vertical="center" wrapText="1"/>
    </xf>
    <xf numFmtId="0" fontId="4" fillId="3" borderId="8" xfId="5" applyFont="1" applyFill="1" applyBorder="1" applyAlignment="1">
      <alignment horizontal="center" vertical="center" wrapText="1"/>
    </xf>
    <xf numFmtId="0" fontId="4" fillId="3" borderId="4" xfId="5" applyFont="1" applyFill="1" applyBorder="1" applyAlignment="1">
      <alignment horizontal="center" vertical="center" wrapText="1"/>
    </xf>
    <xf numFmtId="0" fontId="4" fillId="3" borderId="12" xfId="5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vertical="center"/>
    </xf>
    <xf numFmtId="0" fontId="5" fillId="2" borderId="0" xfId="0" applyFont="1" applyFill="1"/>
    <xf numFmtId="0" fontId="4" fillId="3" borderId="14" xfId="5" applyFont="1" applyFill="1" applyBorder="1" applyAlignment="1">
      <alignment horizontal="center" vertical="center" wrapText="1"/>
    </xf>
    <xf numFmtId="0" fontId="5" fillId="0" borderId="0" xfId="0" applyFont="1" applyBorder="1"/>
    <xf numFmtId="0" fontId="7" fillId="0" borderId="0" xfId="0" applyFont="1" applyBorder="1" applyAlignment="1">
      <alignment horizontal="center" vertical="center"/>
    </xf>
    <xf numFmtId="43" fontId="6" fillId="0" borderId="1" xfId="6" applyFont="1" applyBorder="1" applyAlignment="1">
      <alignment horizontal="center" vertical="center"/>
    </xf>
    <xf numFmtId="0" fontId="4" fillId="3" borderId="16" xfId="5" applyFont="1" applyFill="1" applyBorder="1" applyAlignment="1">
      <alignment horizontal="center" vertical="center" wrapText="1"/>
    </xf>
    <xf numFmtId="3" fontId="9" fillId="0" borderId="18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1" fillId="0" borderId="18" xfId="0" applyNumberFormat="1" applyFont="1" applyBorder="1" applyAlignment="1">
      <alignment horizontal="center" vertical="center"/>
    </xf>
    <xf numFmtId="43" fontId="6" fillId="0" borderId="18" xfId="6" applyFont="1" applyBorder="1" applyAlignment="1">
      <alignment horizontal="center" vertical="center"/>
    </xf>
    <xf numFmtId="43" fontId="6" fillId="0" borderId="19" xfId="6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43" fontId="6" fillId="0" borderId="13" xfId="6" applyFont="1" applyBorder="1" applyAlignment="1">
      <alignment horizontal="center" vertical="center"/>
    </xf>
    <xf numFmtId="43" fontId="6" fillId="0" borderId="23" xfId="6" applyFont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vertical="center"/>
    </xf>
    <xf numFmtId="0" fontId="12" fillId="2" borderId="20" xfId="0" applyFont="1" applyFill="1" applyBorder="1"/>
    <xf numFmtId="0" fontId="12" fillId="2" borderId="21" xfId="0" applyFont="1" applyFill="1" applyBorder="1"/>
    <xf numFmtId="0" fontId="12" fillId="2" borderId="22" xfId="0" applyFont="1" applyFill="1" applyBorder="1" applyAlignment="1">
      <alignment horizontal="left" vertical="center"/>
    </xf>
    <xf numFmtId="0" fontId="12" fillId="2" borderId="23" xfId="0" applyFont="1" applyFill="1" applyBorder="1" applyAlignment="1">
      <alignment vertical="center"/>
    </xf>
    <xf numFmtId="0" fontId="12" fillId="2" borderId="15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3" fontId="6" fillId="0" borderId="0" xfId="0" applyNumberFormat="1" applyFont="1" applyBorder="1" applyAlignment="1">
      <alignment horizontal="center" vertical="center"/>
    </xf>
    <xf numFmtId="43" fontId="6" fillId="0" borderId="0" xfId="6" applyFont="1" applyBorder="1" applyAlignment="1">
      <alignment horizontal="center" vertical="center"/>
    </xf>
    <xf numFmtId="0" fontId="12" fillId="2" borderId="0" xfId="0" applyFont="1" applyFill="1" applyBorder="1" applyAlignment="1">
      <alignment horizontal="left"/>
    </xf>
    <xf numFmtId="0" fontId="8" fillId="0" borderId="17" xfId="0" applyFont="1" applyBorder="1" applyAlignment="1">
      <alignment horizontal="left" vertical="center" wrapText="1"/>
    </xf>
    <xf numFmtId="0" fontId="8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8" fillId="0" borderId="22" xfId="0" applyFont="1" applyBorder="1" applyAlignment="1">
      <alignment horizontal="left" vertical="center"/>
    </xf>
  </cellXfs>
  <cellStyles count="7">
    <cellStyle name="Comma 2" xfId="6"/>
    <cellStyle name="Comma 5 2" xfId="4"/>
    <cellStyle name="Normal" xfId="0" builtinId="0"/>
    <cellStyle name="Normal 2" xfId="1"/>
    <cellStyle name="Normal 2 2" xfId="3"/>
    <cellStyle name="Normal 2 3" xfId="5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zoomScale="90" zoomScaleNormal="90" workbookViewId="0">
      <selection activeCell="H20" sqref="H20"/>
    </sheetView>
  </sheetViews>
  <sheetFormatPr defaultRowHeight="12.75" x14ac:dyDescent="0.2"/>
  <cols>
    <col min="1" max="1" width="3.5703125" style="2" customWidth="1"/>
    <col min="2" max="2" width="44" style="2" bestFit="1" customWidth="1"/>
    <col min="3" max="3" width="17.85546875" style="2" customWidth="1"/>
    <col min="4" max="5" width="15.5703125" style="2" customWidth="1"/>
    <col min="6" max="6" width="17.7109375" style="2" customWidth="1"/>
    <col min="7" max="8" width="15.5703125" style="2" customWidth="1"/>
    <col min="9" max="9" width="17.85546875" style="2" customWidth="1"/>
    <col min="10" max="10" width="18.28515625" style="2" customWidth="1"/>
    <col min="11" max="11" width="10.28515625" style="2" customWidth="1"/>
    <col min="12" max="12" width="21.85546875" style="2" customWidth="1"/>
    <col min="13" max="13" width="15.5703125" style="2" customWidth="1"/>
    <col min="14" max="14" width="16.7109375" style="2" customWidth="1"/>
    <col min="15" max="15" width="15.5703125" style="2" customWidth="1"/>
    <col min="16" max="16" width="16.85546875" style="2" customWidth="1"/>
    <col min="17" max="17" width="17.85546875" style="22" bestFit="1" customWidth="1"/>
    <col min="18" max="16384" width="9.140625" style="22"/>
  </cols>
  <sheetData>
    <row r="1" spans="1:22" ht="28.5" customHeight="1" thickBot="1" x14ac:dyDescent="0.25">
      <c r="B1" s="1" t="s">
        <v>22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2" s="23" customFormat="1" ht="25.5" customHeight="1" thickBot="1" x14ac:dyDescent="0.25">
      <c r="A2" s="5"/>
      <c r="B2" s="3">
        <v>1</v>
      </c>
      <c r="C2" s="3">
        <v>2</v>
      </c>
      <c r="D2" s="3">
        <v>3</v>
      </c>
      <c r="E2" s="4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22"/>
      <c r="S2" s="22"/>
      <c r="T2" s="22"/>
      <c r="U2" s="22"/>
      <c r="V2" s="22"/>
    </row>
    <row r="3" spans="1:22" ht="30" customHeight="1" thickBot="1" x14ac:dyDescent="0.25">
      <c r="B3" s="6" t="s">
        <v>10</v>
      </c>
      <c r="C3" s="7" t="s">
        <v>21</v>
      </c>
      <c r="D3" s="8"/>
      <c r="E3" s="9"/>
      <c r="F3" s="7" t="s">
        <v>6</v>
      </c>
      <c r="G3" s="8"/>
      <c r="H3" s="9"/>
      <c r="I3" s="10" t="s">
        <v>7</v>
      </c>
      <c r="J3" s="11"/>
      <c r="K3" s="11"/>
      <c r="L3" s="11"/>
      <c r="M3" s="11"/>
      <c r="N3" s="12"/>
      <c r="O3" s="13" t="s">
        <v>19</v>
      </c>
      <c r="P3" s="13" t="s">
        <v>23</v>
      </c>
      <c r="Q3" s="13" t="s">
        <v>24</v>
      </c>
    </row>
    <row r="4" spans="1:22" ht="54.75" customHeight="1" x14ac:dyDescent="0.2">
      <c r="B4" s="6"/>
      <c r="C4" s="13" t="s">
        <v>1</v>
      </c>
      <c r="D4" s="10" t="s">
        <v>20</v>
      </c>
      <c r="E4" s="13" t="s">
        <v>12</v>
      </c>
      <c r="F4" s="13" t="s">
        <v>1</v>
      </c>
      <c r="G4" s="10" t="s">
        <v>20</v>
      </c>
      <c r="H4" s="13" t="s">
        <v>12</v>
      </c>
      <c r="I4" s="25" t="s">
        <v>1</v>
      </c>
      <c r="J4" s="14" t="s">
        <v>14</v>
      </c>
      <c r="K4" s="14" t="s">
        <v>15</v>
      </c>
      <c r="L4" s="14" t="s">
        <v>16</v>
      </c>
      <c r="M4" s="14" t="s">
        <v>17</v>
      </c>
      <c r="N4" s="14" t="s">
        <v>18</v>
      </c>
      <c r="O4" s="6"/>
      <c r="P4" s="6"/>
      <c r="Q4" s="6"/>
    </row>
    <row r="5" spans="1:22" ht="62.25" customHeight="1" thickBot="1" x14ac:dyDescent="0.25">
      <c r="B5" s="6"/>
      <c r="C5" s="6"/>
      <c r="D5" s="21"/>
      <c r="E5" s="6"/>
      <c r="F5" s="15"/>
      <c r="G5" s="21"/>
      <c r="H5" s="6"/>
      <c r="I5" s="15"/>
      <c r="J5" s="25"/>
      <c r="K5" s="25"/>
      <c r="L5" s="25"/>
      <c r="M5" s="25"/>
      <c r="N5" s="25"/>
      <c r="O5" s="6"/>
      <c r="P5" s="6"/>
      <c r="Q5" s="6"/>
    </row>
    <row r="6" spans="1:22" ht="48.75" customHeight="1" x14ac:dyDescent="0.2">
      <c r="B6" s="47" t="s">
        <v>13</v>
      </c>
      <c r="C6" s="26">
        <v>7</v>
      </c>
      <c r="D6" s="26">
        <f>7*270</f>
        <v>1890</v>
      </c>
      <c r="E6" s="26">
        <f>D6*1.45</f>
        <v>2740.5</v>
      </c>
      <c r="F6" s="27">
        <v>7</v>
      </c>
      <c r="G6" s="26">
        <v>550</v>
      </c>
      <c r="H6" s="26">
        <f>G6*1.45</f>
        <v>797.5</v>
      </c>
      <c r="I6" s="28">
        <v>7</v>
      </c>
      <c r="J6" s="28">
        <f>I6*1800</f>
        <v>12600</v>
      </c>
      <c r="K6" s="28">
        <f>I6*5*60</f>
        <v>2100</v>
      </c>
      <c r="L6" s="28">
        <f>I6*60</f>
        <v>420</v>
      </c>
      <c r="M6" s="28">
        <f>I6*60</f>
        <v>420</v>
      </c>
      <c r="N6" s="28">
        <v>3500</v>
      </c>
      <c r="O6" s="29">
        <f>E6+H6</f>
        <v>3538</v>
      </c>
      <c r="P6" s="29">
        <f>J6+K6+L6+M6+N6</f>
        <v>19040</v>
      </c>
      <c r="Q6" s="30">
        <f>O6+P6</f>
        <v>22578</v>
      </c>
    </row>
    <row r="7" spans="1:22" ht="15" x14ac:dyDescent="0.2">
      <c r="B7" s="48"/>
      <c r="C7" s="16"/>
      <c r="D7" s="16"/>
      <c r="E7" s="16"/>
      <c r="F7" s="17"/>
      <c r="G7" s="16"/>
      <c r="H7" s="16"/>
      <c r="I7" s="16"/>
      <c r="J7" s="16"/>
      <c r="K7" s="16"/>
      <c r="L7" s="16"/>
      <c r="M7" s="16"/>
      <c r="N7" s="16"/>
      <c r="O7" s="24">
        <f>D7+G7+M7</f>
        <v>0</v>
      </c>
      <c r="P7" s="24">
        <f>H7+E7</f>
        <v>0</v>
      </c>
      <c r="Q7" s="49"/>
    </row>
    <row r="8" spans="1:22" ht="19.5" customHeight="1" x14ac:dyDescent="0.2">
      <c r="B8" s="48"/>
      <c r="C8" s="16"/>
      <c r="D8" s="16"/>
      <c r="E8" s="16"/>
      <c r="F8" s="17"/>
      <c r="G8" s="16"/>
      <c r="H8" s="16"/>
      <c r="I8" s="18"/>
      <c r="J8" s="18"/>
      <c r="K8" s="18"/>
      <c r="L8" s="18"/>
      <c r="M8" s="18"/>
      <c r="N8" s="18"/>
      <c r="O8" s="24">
        <f>D8+G8+M8</f>
        <v>0</v>
      </c>
      <c r="P8" s="24">
        <f>E8+H8+N8</f>
        <v>0</v>
      </c>
      <c r="Q8" s="49"/>
    </row>
    <row r="9" spans="1:22" ht="15" x14ac:dyDescent="0.2">
      <c r="B9" s="48"/>
      <c r="C9" s="16"/>
      <c r="D9" s="16"/>
      <c r="E9" s="16"/>
      <c r="F9" s="16"/>
      <c r="G9" s="19"/>
      <c r="H9" s="16"/>
      <c r="I9" s="18"/>
      <c r="J9" s="18"/>
      <c r="K9" s="18"/>
      <c r="L9" s="18"/>
      <c r="M9" s="18"/>
      <c r="N9" s="18"/>
      <c r="O9" s="24">
        <f>D9+G9+M9</f>
        <v>0</v>
      </c>
      <c r="P9" s="24">
        <f>E9+H9+N9</f>
        <v>0</v>
      </c>
      <c r="Q9" s="49"/>
    </row>
    <row r="10" spans="1:22" ht="15" x14ac:dyDescent="0.2">
      <c r="B10" s="48"/>
      <c r="C10" s="16"/>
      <c r="D10" s="16"/>
      <c r="E10" s="16"/>
      <c r="F10" s="16"/>
      <c r="G10" s="19"/>
      <c r="H10" s="16"/>
      <c r="I10" s="18"/>
      <c r="J10" s="18"/>
      <c r="K10" s="18"/>
      <c r="L10" s="18"/>
      <c r="M10" s="18"/>
      <c r="N10" s="18"/>
      <c r="O10" s="24">
        <f>D10+G10+M10</f>
        <v>0</v>
      </c>
      <c r="P10" s="24">
        <f>E10+H10+N10</f>
        <v>0</v>
      </c>
      <c r="Q10" s="49"/>
    </row>
    <row r="11" spans="1:22" ht="15" x14ac:dyDescent="0.2">
      <c r="B11" s="48"/>
      <c r="C11" s="16"/>
      <c r="D11" s="16"/>
      <c r="E11" s="16"/>
      <c r="F11" s="17"/>
      <c r="G11" s="16"/>
      <c r="H11" s="16"/>
      <c r="I11" s="18"/>
      <c r="J11" s="18"/>
      <c r="K11" s="18"/>
      <c r="L11" s="18"/>
      <c r="M11" s="18"/>
      <c r="N11" s="18"/>
      <c r="O11" s="24">
        <f>D11+G11+M11</f>
        <v>0</v>
      </c>
      <c r="P11" s="24">
        <f>E11+H11+N11</f>
        <v>0</v>
      </c>
      <c r="Q11" s="49"/>
    </row>
    <row r="12" spans="1:22" ht="15.75" thickBot="1" x14ac:dyDescent="0.25">
      <c r="B12" s="50" t="s">
        <v>9</v>
      </c>
      <c r="C12" s="31">
        <f>SUM(C6:C11)</f>
        <v>7</v>
      </c>
      <c r="D12" s="32">
        <f>SUM(D6:D11)</f>
        <v>1890</v>
      </c>
      <c r="E12" s="32">
        <f>SUM(E6:E11)</f>
        <v>2740.5</v>
      </c>
      <c r="F12" s="31">
        <f>SUM(F6:F11)</f>
        <v>7</v>
      </c>
      <c r="G12" s="32">
        <f>SUM(G6:G11)</f>
        <v>550</v>
      </c>
      <c r="H12" s="32">
        <f t="shared" ref="H12:P12" si="0">SUM(H6:H11)</f>
        <v>797.5</v>
      </c>
      <c r="I12" s="32">
        <f t="shared" si="0"/>
        <v>7</v>
      </c>
      <c r="J12" s="32">
        <f t="shared" si="0"/>
        <v>12600</v>
      </c>
      <c r="K12" s="32">
        <f t="shared" si="0"/>
        <v>2100</v>
      </c>
      <c r="L12" s="32">
        <f t="shared" si="0"/>
        <v>420</v>
      </c>
      <c r="M12" s="32">
        <f t="shared" si="0"/>
        <v>420</v>
      </c>
      <c r="N12" s="32">
        <f t="shared" si="0"/>
        <v>3500</v>
      </c>
      <c r="O12" s="32">
        <f t="shared" si="0"/>
        <v>3538</v>
      </c>
      <c r="P12" s="32">
        <f t="shared" si="0"/>
        <v>19040</v>
      </c>
      <c r="Q12" s="33">
        <f>SUM(Q6:Q11)</f>
        <v>22578</v>
      </c>
    </row>
    <row r="13" spans="1:22" ht="15" x14ac:dyDescent="0.3">
      <c r="B13" s="43"/>
      <c r="C13" s="44"/>
      <c r="D13" s="45"/>
      <c r="E13" s="45"/>
      <c r="F13" s="44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22" ht="17.25" customHeight="1" x14ac:dyDescent="0.2">
      <c r="B14" s="46" t="s">
        <v>8</v>
      </c>
      <c r="C14" s="46"/>
      <c r="D14" s="46"/>
      <c r="E14" s="46"/>
      <c r="F14" s="46"/>
      <c r="G14" s="46"/>
      <c r="H14" s="20"/>
      <c r="I14" s="20"/>
      <c r="J14" s="20"/>
      <c r="K14" s="20"/>
      <c r="L14" s="20"/>
      <c r="M14" s="20"/>
      <c r="N14" s="20"/>
      <c r="O14" s="20"/>
      <c r="P14" s="20"/>
    </row>
    <row r="15" spans="1:22" ht="13.5" thickBot="1" x14ac:dyDescent="0.25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22" ht="15" customHeight="1" x14ac:dyDescent="0.2">
      <c r="B16" s="41" t="s">
        <v>1</v>
      </c>
      <c r="C16" s="4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2:16" ht="19.5" customHeight="1" x14ac:dyDescent="0.2">
      <c r="B17" s="37" t="s">
        <v>2</v>
      </c>
      <c r="C17" s="38">
        <v>1</v>
      </c>
      <c r="D17" s="34"/>
      <c r="E17" s="34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2:16" ht="19.5" customHeight="1" x14ac:dyDescent="0.2">
      <c r="B18" s="37" t="s">
        <v>0</v>
      </c>
      <c r="C18" s="38">
        <v>2</v>
      </c>
      <c r="D18" s="34"/>
      <c r="E18" s="34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2:16" ht="19.5" customHeight="1" x14ac:dyDescent="0.2">
      <c r="B19" s="37" t="s">
        <v>3</v>
      </c>
      <c r="C19" s="38">
        <v>1</v>
      </c>
      <c r="D19" s="34"/>
      <c r="E19" s="34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2:16" ht="19.5" customHeight="1" x14ac:dyDescent="0.2">
      <c r="B20" s="37" t="s">
        <v>4</v>
      </c>
      <c r="C20" s="38">
        <v>1</v>
      </c>
      <c r="D20" s="34"/>
      <c r="E20" s="34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2:16" ht="19.5" customHeight="1" x14ac:dyDescent="0.2">
      <c r="B21" s="37" t="s">
        <v>5</v>
      </c>
      <c r="C21" s="38">
        <v>1</v>
      </c>
      <c r="D21" s="34"/>
      <c r="E21" s="34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2:16" ht="19.5" customHeight="1" thickBot="1" x14ac:dyDescent="0.25">
      <c r="B22" s="39" t="s">
        <v>11</v>
      </c>
      <c r="C22" s="40">
        <v>1</v>
      </c>
      <c r="D22" s="35"/>
      <c r="E22" s="36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2:16" x14ac:dyDescent="0.2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</sheetData>
  <mergeCells count="22">
    <mergeCell ref="Q3:Q5"/>
    <mergeCell ref="O3:O5"/>
    <mergeCell ref="G4:G5"/>
    <mergeCell ref="H4:H5"/>
    <mergeCell ref="I4:I5"/>
    <mergeCell ref="B1:P1"/>
    <mergeCell ref="I3:N3"/>
    <mergeCell ref="J4:J5"/>
    <mergeCell ref="K4:K5"/>
    <mergeCell ref="L4:L5"/>
    <mergeCell ref="M4:M5"/>
    <mergeCell ref="N4:N5"/>
    <mergeCell ref="P3:P5"/>
    <mergeCell ref="D4:D5"/>
    <mergeCell ref="E4:E5"/>
    <mergeCell ref="B3:B5"/>
    <mergeCell ref="C3:E3"/>
    <mergeCell ref="F3:H3"/>
    <mergeCell ref="C4:C5"/>
    <mergeCell ref="F4:F5"/>
    <mergeCell ref="B14:G14"/>
    <mergeCell ref="B16:C16"/>
  </mergeCells>
  <pageMargins left="0.24" right="0.24" top="0.2" bottom="0.2" header="0.3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ავტო ტრანსპორტი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2020-07-24T16:19:03Z</dcterms:modified>
</cp:coreProperties>
</file>